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25" windowHeight="9105"/>
  </bookViews>
  <sheets>
    <sheet name="Лист1" sheetId="1" r:id="rId1"/>
  </sheets>
  <definedNames>
    <definedName name="_xlnm.Print_Titles" localSheetId="0">Лист1!$11:$11</definedName>
    <definedName name="_xlnm.Print_Area" localSheetId="0">Лист1!$A$1:$G$28</definedName>
  </definedNames>
  <calcPr calcId="124519"/>
</workbook>
</file>

<file path=xl/calcChain.xml><?xml version="1.0" encoding="utf-8"?>
<calcChain xmlns="http://schemas.openxmlformats.org/spreadsheetml/2006/main">
  <c r="D13" i="1"/>
  <c r="C13"/>
  <c r="D16"/>
  <c r="D17"/>
  <c r="C17"/>
  <c r="C16" s="1"/>
  <c r="D20"/>
  <c r="C20"/>
  <c r="F17" l="1"/>
  <c r="E17"/>
  <c r="F15"/>
  <c r="F19"/>
  <c r="F22"/>
  <c r="F23"/>
  <c r="E14"/>
  <c r="E15"/>
  <c r="E19"/>
  <c r="E22"/>
  <c r="E23"/>
  <c r="F20" l="1"/>
  <c r="E20"/>
  <c r="F13"/>
  <c r="E13"/>
  <c r="C12" l="1"/>
  <c r="D12" l="1"/>
  <c r="F12" l="1"/>
  <c r="E12"/>
  <c r="D24"/>
  <c r="E16"/>
  <c r="F16"/>
  <c r="C24"/>
  <c r="E24" l="1"/>
  <c r="F24"/>
</calcChain>
</file>

<file path=xl/sharedStrings.xml><?xml version="1.0" encoding="utf-8"?>
<sst xmlns="http://schemas.openxmlformats.org/spreadsheetml/2006/main" count="38" uniqueCount="38">
  <si>
    <t>%</t>
  </si>
  <si>
    <t>Единый налог на вмененный доход для отдельных видов деятельности</t>
  </si>
  <si>
    <t>из них:</t>
  </si>
  <si>
    <t xml:space="preserve">в том числе: </t>
  </si>
  <si>
    <t>НАЛОГОВЫЕ ДОХОДЫ</t>
  </si>
  <si>
    <t>НЕНАЛОГОВЫЕ ДОХОДЫ</t>
  </si>
  <si>
    <t>БЕЗВОЗМЕЗДНЫЕ ПОСТУПЛЕНИЯ</t>
  </si>
  <si>
    <t>ВСЕГО ДОХОДОВ:</t>
  </si>
  <si>
    <t>Иные межбюджетные трансферты</t>
  </si>
  <si>
    <t xml:space="preserve">                 (тыс. руб.)</t>
  </si>
  <si>
    <t>Отклонение</t>
  </si>
  <si>
    <t>Доходы от продажи материальных и нематериальных активов</t>
  </si>
  <si>
    <t>Налог, взимаемый в связи с применением патентной системы налогообложения</t>
  </si>
  <si>
    <t>-</t>
  </si>
  <si>
    <t>НАЛОГОВЫЕ И НЕНАЛОГОВЫЕ ДОХОДЫ</t>
  </si>
  <si>
    <t>1.</t>
  </si>
  <si>
    <t>2.</t>
  </si>
  <si>
    <t>4.</t>
  </si>
  <si>
    <t>5.</t>
  </si>
  <si>
    <t>6.</t>
  </si>
  <si>
    <t>Наименование  показателя</t>
  </si>
  <si>
    <t>администрации города Ставрополя</t>
  </si>
  <si>
    <t>Заместитель главы администрации города Ставрополя,</t>
  </si>
  <si>
    <t>руководитель комитета финансов и бюджета</t>
  </si>
  <si>
    <t>Н.А. Бондаренко</t>
  </si>
  <si>
    <t xml:space="preserve">Субсидии бюджетам бюджетной системы Российской Федерации (межбюджетные субсидии)
</t>
  </si>
  <si>
    <t>к пояснительной записке к проекту решения</t>
  </si>
  <si>
    <t>Ставропольской городской Думы</t>
  </si>
  <si>
    <t xml:space="preserve">«Об отчете об исполнении бюджета </t>
  </si>
  <si>
    <t xml:space="preserve"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</si>
  <si>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>№                                                                                п\п</t>
  </si>
  <si>
    <t>города Ставрополя за 2023 год»</t>
  </si>
  <si>
    <t>План на                2023 год</t>
  </si>
  <si>
    <t>Факт за                2023 год</t>
  </si>
  <si>
    <t>Справка</t>
  </si>
  <si>
    <t>4.1.</t>
  </si>
  <si>
    <t>Приложение 8</t>
  </si>
  <si>
    <t>о доходах, по которым план не выполнен за 2023 год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</si>
</sst>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4" fontId="1" fillId="2" borderId="0" xfId="0" applyNumberFormat="1" applyFont="1" applyFill="1"/>
    <xf numFmtId="0" fontId="2" fillId="2" borderId="0" xfId="0" applyFont="1" applyFill="1" applyAlignment="1">
      <alignment horizontal="center"/>
    </xf>
    <xf numFmtId="4" fontId="2" fillId="0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="90" zoomScaleNormal="90" zoomScaleSheetLayoutView="90" workbookViewId="0">
      <selection activeCell="F28" sqref="F28"/>
    </sheetView>
  </sheetViews>
  <sheetFormatPr defaultColWidth="9.140625" defaultRowHeight="15.75"/>
  <cols>
    <col min="1" max="1" width="6.28515625" style="13" customWidth="1"/>
    <col min="2" max="2" width="61.7109375" style="1" customWidth="1"/>
    <col min="3" max="3" width="19.5703125" style="1" customWidth="1"/>
    <col min="4" max="4" width="19.42578125" style="1" customWidth="1"/>
    <col min="5" max="5" width="22.140625" style="1" customWidth="1"/>
    <col min="6" max="6" width="20.42578125" style="8" customWidth="1"/>
    <col min="7" max="7" width="9.140625" style="1" hidden="1" customWidth="1"/>
    <col min="8" max="8" width="12.42578125" style="1" bestFit="1" customWidth="1"/>
    <col min="9" max="9" width="7.42578125" style="1" customWidth="1"/>
    <col min="10" max="10" width="14.5703125" style="1" customWidth="1"/>
    <col min="11" max="16384" width="9.140625" style="1"/>
  </cols>
  <sheetData>
    <row r="1" spans="1:9" ht="15" customHeight="1">
      <c r="D1" s="2"/>
      <c r="E1" s="31" t="s">
        <v>36</v>
      </c>
      <c r="F1" s="31"/>
      <c r="G1" s="31"/>
    </row>
    <row r="2" spans="1:9" ht="15" customHeight="1">
      <c r="B2" s="3"/>
      <c r="C2" s="3"/>
      <c r="D2" s="24"/>
      <c r="E2" s="31" t="s">
        <v>26</v>
      </c>
      <c r="F2" s="31"/>
      <c r="G2" s="31"/>
      <c r="H2" s="28"/>
    </row>
    <row r="3" spans="1:9" ht="15" customHeight="1">
      <c r="B3" s="3"/>
      <c r="C3" s="3"/>
      <c r="D3" s="24"/>
      <c r="E3" s="31" t="s">
        <v>27</v>
      </c>
      <c r="F3" s="31"/>
      <c r="G3" s="31"/>
      <c r="H3" s="28"/>
    </row>
    <row r="4" spans="1:9" ht="15" customHeight="1">
      <c r="B4" s="3"/>
      <c r="C4" s="3"/>
      <c r="D4" s="24"/>
      <c r="E4" s="31" t="s">
        <v>28</v>
      </c>
      <c r="F4" s="31"/>
      <c r="G4" s="31"/>
      <c r="H4" s="28"/>
    </row>
    <row r="5" spans="1:9" ht="15" customHeight="1">
      <c r="B5" s="3"/>
      <c r="C5" s="3"/>
      <c r="D5" s="24"/>
      <c r="E5" s="31" t="s">
        <v>31</v>
      </c>
      <c r="F5" s="31"/>
      <c r="G5" s="31"/>
      <c r="H5" s="28"/>
    </row>
    <row r="6" spans="1:9" s="4" customFormat="1" ht="18.75">
      <c r="A6" s="34" t="s">
        <v>34</v>
      </c>
      <c r="B6" s="34"/>
      <c r="C6" s="34"/>
      <c r="D6" s="34"/>
      <c r="E6" s="34"/>
      <c r="F6" s="34"/>
      <c r="G6" s="34"/>
    </row>
    <row r="7" spans="1:9" s="4" customFormat="1" ht="18.75">
      <c r="A7" s="34" t="s">
        <v>37</v>
      </c>
      <c r="B7" s="34"/>
      <c r="C7" s="34"/>
      <c r="D7" s="34"/>
      <c r="E7" s="34"/>
      <c r="F7" s="34"/>
      <c r="G7" s="34"/>
    </row>
    <row r="8" spans="1:9">
      <c r="B8" s="3"/>
      <c r="C8" s="3"/>
      <c r="D8" s="3"/>
      <c r="E8" s="37" t="s">
        <v>9</v>
      </c>
      <c r="F8" s="37"/>
    </row>
    <row r="9" spans="1:9" ht="12.75" customHeight="1">
      <c r="A9" s="33" t="s">
        <v>30</v>
      </c>
      <c r="B9" s="33" t="s">
        <v>20</v>
      </c>
      <c r="C9" s="35" t="s">
        <v>32</v>
      </c>
      <c r="D9" s="35" t="s">
        <v>33</v>
      </c>
      <c r="E9" s="33" t="s">
        <v>10</v>
      </c>
      <c r="F9" s="33" t="s">
        <v>0</v>
      </c>
      <c r="G9" s="5"/>
    </row>
    <row r="10" spans="1:9" ht="22.5" customHeight="1">
      <c r="A10" s="33"/>
      <c r="B10" s="33"/>
      <c r="C10" s="36"/>
      <c r="D10" s="36"/>
      <c r="E10" s="33"/>
      <c r="F10" s="33"/>
      <c r="G10" s="5"/>
    </row>
    <row r="11" spans="1:9" s="13" customFormat="1" ht="17.25" customHeigh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16"/>
    </row>
    <row r="12" spans="1:9">
      <c r="A12" s="6"/>
      <c r="B12" s="17" t="s">
        <v>14</v>
      </c>
      <c r="C12" s="25">
        <f>C16+C13</f>
        <v>123373.20000000001</v>
      </c>
      <c r="D12" s="25">
        <f>D16+D13</f>
        <v>51770.62</v>
      </c>
      <c r="E12" s="25">
        <f>D12-C12</f>
        <v>-71602.580000000016</v>
      </c>
      <c r="F12" s="26">
        <f>D12/C12*100</f>
        <v>41.962614246854258</v>
      </c>
      <c r="G12" s="5"/>
      <c r="I12" s="15"/>
    </row>
    <row r="13" spans="1:9">
      <c r="A13" s="17"/>
      <c r="B13" s="7" t="s">
        <v>4</v>
      </c>
      <c r="C13" s="21">
        <f>C14+C15</f>
        <v>114950.32</v>
      </c>
      <c r="D13" s="21">
        <f>D14+D15</f>
        <v>45851.3</v>
      </c>
      <c r="E13" s="25">
        <f t="shared" ref="E13:E24" si="0">D13-C13</f>
        <v>-69099.02</v>
      </c>
      <c r="F13" s="26">
        <f t="shared" ref="F13:F24" si="1">D13/C13*100</f>
        <v>39.887927236740182</v>
      </c>
    </row>
    <row r="14" spans="1:9" ht="31.5">
      <c r="A14" s="17" t="s">
        <v>15</v>
      </c>
      <c r="B14" s="7" t="s">
        <v>1</v>
      </c>
      <c r="C14" s="21">
        <v>0</v>
      </c>
      <c r="D14" s="27">
        <v>-5247.03</v>
      </c>
      <c r="E14" s="25">
        <f t="shared" si="0"/>
        <v>-5247.03</v>
      </c>
      <c r="F14" s="26" t="s">
        <v>13</v>
      </c>
    </row>
    <row r="15" spans="1:9" ht="31.5">
      <c r="A15" s="17" t="s">
        <v>16</v>
      </c>
      <c r="B15" s="7" t="s">
        <v>12</v>
      </c>
      <c r="C15" s="21">
        <v>114950.32</v>
      </c>
      <c r="D15" s="27">
        <v>51098.33</v>
      </c>
      <c r="E15" s="25">
        <f t="shared" si="0"/>
        <v>-63851.990000000005</v>
      </c>
      <c r="F15" s="26">
        <f t="shared" si="1"/>
        <v>44.452533929440122</v>
      </c>
    </row>
    <row r="16" spans="1:9">
      <c r="A16" s="18"/>
      <c r="B16" s="7" t="s">
        <v>5</v>
      </c>
      <c r="C16" s="21">
        <f>C17</f>
        <v>8422.8799999999992</v>
      </c>
      <c r="D16" s="21">
        <f>D17</f>
        <v>5919.32</v>
      </c>
      <c r="E16" s="25">
        <f t="shared" si="0"/>
        <v>-2503.5599999999995</v>
      </c>
      <c r="F16" s="26">
        <f t="shared" si="1"/>
        <v>70.276674961533345</v>
      </c>
    </row>
    <row r="17" spans="1:10" ht="15" customHeight="1">
      <c r="A17" s="18" t="s">
        <v>17</v>
      </c>
      <c r="B17" s="7" t="s">
        <v>11</v>
      </c>
      <c r="C17" s="27">
        <f>C19</f>
        <v>8422.8799999999992</v>
      </c>
      <c r="D17" s="27">
        <f>D19</f>
        <v>5919.32</v>
      </c>
      <c r="E17" s="25">
        <f t="shared" si="0"/>
        <v>-2503.5599999999995</v>
      </c>
      <c r="F17" s="26">
        <f t="shared" si="1"/>
        <v>70.276674961533345</v>
      </c>
    </row>
    <row r="18" spans="1:10">
      <c r="A18" s="18"/>
      <c r="B18" s="7" t="s">
        <v>2</v>
      </c>
      <c r="C18" s="21"/>
      <c r="D18" s="27"/>
      <c r="E18" s="25"/>
      <c r="F18" s="26"/>
    </row>
    <row r="19" spans="1:10" ht="65.25" customHeight="1">
      <c r="A19" s="18" t="s">
        <v>35</v>
      </c>
      <c r="B19" s="19" t="s">
        <v>29</v>
      </c>
      <c r="C19" s="21">
        <v>8422.8799999999992</v>
      </c>
      <c r="D19" s="27">
        <v>5919.32</v>
      </c>
      <c r="E19" s="25">
        <f t="shared" si="0"/>
        <v>-2503.5599999999995</v>
      </c>
      <c r="F19" s="26">
        <f t="shared" si="1"/>
        <v>70.276674961533345</v>
      </c>
    </row>
    <row r="20" spans="1:10">
      <c r="A20" s="18"/>
      <c r="B20" s="7" t="s">
        <v>6</v>
      </c>
      <c r="C20" s="21">
        <f>C22+C23</f>
        <v>6033877.0800000001</v>
      </c>
      <c r="D20" s="21">
        <f>D22+D23</f>
        <v>5961906.6199999992</v>
      </c>
      <c r="E20" s="25">
        <f t="shared" si="0"/>
        <v>-71970.460000000894</v>
      </c>
      <c r="F20" s="26">
        <f t="shared" si="1"/>
        <v>98.807226944702677</v>
      </c>
      <c r="I20" s="12"/>
    </row>
    <row r="21" spans="1:10">
      <c r="A21" s="18"/>
      <c r="B21" s="7" t="s">
        <v>3</v>
      </c>
      <c r="C21" s="21"/>
      <c r="D21" s="21"/>
      <c r="E21" s="25"/>
      <c r="F21" s="26"/>
    </row>
    <row r="22" spans="1:10" ht="32.25" customHeight="1">
      <c r="A22" s="18" t="s">
        <v>18</v>
      </c>
      <c r="B22" s="7" t="s">
        <v>25</v>
      </c>
      <c r="C22" s="21">
        <v>5889296.0700000003</v>
      </c>
      <c r="D22" s="21">
        <v>5817892.0599999996</v>
      </c>
      <c r="E22" s="25">
        <f t="shared" si="0"/>
        <v>-71404.010000000708</v>
      </c>
      <c r="F22" s="26">
        <f t="shared" si="1"/>
        <v>98.787562908176213</v>
      </c>
      <c r="I22" s="12"/>
    </row>
    <row r="23" spans="1:10">
      <c r="A23" s="18" t="s">
        <v>19</v>
      </c>
      <c r="B23" s="20" t="s">
        <v>8</v>
      </c>
      <c r="C23" s="21">
        <v>144581.01</v>
      </c>
      <c r="D23" s="21">
        <v>144014.56</v>
      </c>
      <c r="E23" s="25">
        <f t="shared" si="0"/>
        <v>-566.45000000001164</v>
      </c>
      <c r="F23" s="26">
        <f t="shared" si="1"/>
        <v>99.608212724478818</v>
      </c>
      <c r="I23" s="12"/>
    </row>
    <row r="24" spans="1:10">
      <c r="A24" s="18"/>
      <c r="B24" s="7" t="s">
        <v>7</v>
      </c>
      <c r="C24" s="21">
        <f>C20+C12</f>
        <v>6157250.2800000003</v>
      </c>
      <c r="D24" s="21">
        <f>D20+D12</f>
        <v>6013677.2399999993</v>
      </c>
      <c r="E24" s="25">
        <f t="shared" si="0"/>
        <v>-143573.04000000097</v>
      </c>
      <c r="F24" s="26">
        <f t="shared" si="1"/>
        <v>97.668227967501082</v>
      </c>
      <c r="I24" s="14"/>
      <c r="J24" s="14"/>
    </row>
    <row r="25" spans="1:10">
      <c r="A25" s="9"/>
      <c r="B25" s="10"/>
      <c r="C25" s="10"/>
      <c r="D25" s="11"/>
      <c r="E25" s="11"/>
      <c r="F25" s="23"/>
    </row>
    <row r="26" spans="1:10" s="10" customFormat="1">
      <c r="A26" s="30" t="s">
        <v>22</v>
      </c>
      <c r="B26" s="30"/>
      <c r="C26" s="30"/>
    </row>
    <row r="27" spans="1:10" s="10" customFormat="1">
      <c r="A27" s="30" t="s">
        <v>23</v>
      </c>
      <c r="B27" s="30"/>
      <c r="C27" s="29"/>
      <c r="D27" s="29"/>
    </row>
    <row r="28" spans="1:10" s="10" customFormat="1">
      <c r="A28" s="30" t="s">
        <v>21</v>
      </c>
      <c r="B28" s="30"/>
      <c r="F28" s="38" t="s">
        <v>24</v>
      </c>
    </row>
    <row r="29" spans="1:10">
      <c r="A29" s="31"/>
      <c r="B29" s="31"/>
      <c r="C29" s="3"/>
      <c r="E29" s="32"/>
      <c r="F29" s="32"/>
    </row>
  </sheetData>
  <mergeCells count="19">
    <mergeCell ref="E1:G1"/>
    <mergeCell ref="E2:G2"/>
    <mergeCell ref="E3:G3"/>
    <mergeCell ref="F9:F10"/>
    <mergeCell ref="E9:E10"/>
    <mergeCell ref="E4:G4"/>
    <mergeCell ref="E5:G5"/>
    <mergeCell ref="A6:G6"/>
    <mergeCell ref="A7:G7"/>
    <mergeCell ref="A9:A10"/>
    <mergeCell ref="B9:B10"/>
    <mergeCell ref="D9:D10"/>
    <mergeCell ref="E8:F8"/>
    <mergeCell ref="C9:C10"/>
    <mergeCell ref="A26:C26"/>
    <mergeCell ref="A27:B27"/>
    <mergeCell ref="A28:B28"/>
    <mergeCell ref="A29:B29"/>
    <mergeCell ref="E29:F29"/>
  </mergeCells>
  <phoneticPr fontId="4" type="noConversion"/>
  <pageMargins left="0.6692913385826772" right="0.19685039370078741" top="0.39370078740157483" bottom="0.47244094488188981" header="0.19685039370078741" footer="0.23622047244094491"/>
  <pageSetup paperSize="9" scale="65" fitToHeight="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2024-03-12T08:14:42Z</cp:lastPrinted>
  <dcterms:created xsi:type="dcterms:W3CDTF">2006-05-24T08:07:31Z</dcterms:created>
  <dcterms:modified xsi:type="dcterms:W3CDTF">2024-03-18T12:08:33Z</dcterms:modified>
</cp:coreProperties>
</file>